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деп." sheetId="4" r:id="rId1"/>
  </sheets>
  <calcPr calcId="162913"/>
</workbook>
</file>

<file path=xl/calcChain.xml><?xml version="1.0" encoding="utf-8"?>
<calcChain xmlns="http://schemas.openxmlformats.org/spreadsheetml/2006/main">
  <c r="C8" i="4"/>
  <c r="C15"/>
  <c r="C7" l="1"/>
  <c r="C6" s="1"/>
  <c r="B26"/>
  <c r="B23"/>
  <c r="B22" s="1"/>
  <c r="J7" l="1"/>
  <c r="I7"/>
  <c r="E7"/>
  <c r="E6" s="1"/>
  <c r="H7"/>
  <c r="H6" s="1"/>
  <c r="B15"/>
  <c r="B14" s="1"/>
  <c r="C14"/>
  <c r="F6"/>
  <c r="K7"/>
  <c r="K6" s="1"/>
  <c r="K9" s="1"/>
  <c r="G7"/>
  <c r="G6" s="1"/>
  <c r="D7"/>
  <c r="D6" s="1"/>
  <c r="B8"/>
  <c r="B7" l="1"/>
  <c r="I6" l="1"/>
  <c r="B6" s="1"/>
  <c r="J6"/>
  <c r="H9"/>
  <c r="J9"/>
  <c r="I9" l="1"/>
  <c r="C18"/>
  <c r="B18"/>
  <c r="C9" l="1"/>
  <c r="D9"/>
  <c r="E9"/>
  <c r="F9"/>
  <c r="G9"/>
  <c r="B27"/>
  <c r="B10"/>
  <c r="B9" l="1"/>
</calcChain>
</file>

<file path=xl/sharedStrings.xml><?xml version="1.0" encoding="utf-8"?>
<sst xmlns="http://schemas.openxmlformats.org/spreadsheetml/2006/main" count="46" uniqueCount="23">
  <si>
    <t xml:space="preserve">240
Иные закупки товаров, работ и услуг для обеспечения государственных (муниципальных) нужд
</t>
  </si>
  <si>
    <t xml:space="preserve">850
Уплата налогов, сборов и иных платежей
</t>
  </si>
  <si>
    <t xml:space="preserve">КОД ВИДОВ  РАСХОДОВ  С НАИМЕНОВАНИЕМ ВИДА РАСХОДОВ
</t>
  </si>
  <si>
    <t>в том числе оплата труда с начислениями</t>
  </si>
  <si>
    <t>Комитет по финансам</t>
  </si>
  <si>
    <t>Управление образования</t>
  </si>
  <si>
    <t>Отдел по культуре</t>
  </si>
  <si>
    <t>КУМИ и ЖКХ</t>
  </si>
  <si>
    <t>Администрация</t>
  </si>
  <si>
    <t>Контрольно-счетная комиссия</t>
  </si>
  <si>
    <t xml:space="preserve">120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</si>
  <si>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Аппарат Собрания депутатов</t>
  </si>
  <si>
    <t xml:space="preserve">110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</si>
  <si>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830
Исполнение судебных актов</t>
  </si>
  <si>
    <r>
      <rPr>
        <i/>
        <u/>
        <sz val="10"/>
        <rFont val="Times New Roman"/>
        <family val="1"/>
        <charset val="204"/>
      </rPr>
      <t>Всего</t>
    </r>
    <r>
      <rPr>
        <i/>
        <sz val="10"/>
        <rFont val="Times New Roman"/>
        <family val="1"/>
        <charset val="204"/>
      </rPr>
      <t>: Управление</t>
    </r>
  </si>
  <si>
    <t>Сумма,  руб.</t>
  </si>
  <si>
    <t>ВСЕГО РАСХОДОВ  2024 год</t>
  </si>
  <si>
    <t xml:space="preserve">Пинежский территориальный отдел </t>
  </si>
  <si>
    <t>Проекты смет на содержание органов местного самоуправления  и казенных учреждений на  2025 год</t>
  </si>
  <si>
    <t xml:space="preserve">Сурский территориальный отдел </t>
  </si>
  <si>
    <t>МКУ "ЕДДС Пинежского муниципального округа"</t>
  </si>
  <si>
    <t>Отдел МСУ Пинежского муниципального округа</t>
  </si>
  <si>
    <t xml:space="preserve">Ясненский территориальный отдел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</si>
</sst>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164" fontId="4" fillId="0" borderId="0" xfId="0" applyNumberFormat="1" applyFont="1" applyFill="1"/>
    <xf numFmtId="164" fontId="8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>
      <selection activeCell="C9" sqref="C9"/>
    </sheetView>
  </sheetViews>
  <sheetFormatPr defaultRowHeight="15"/>
  <cols>
    <col min="1" max="1" width="39.140625" style="2" customWidth="1"/>
    <col min="2" max="2" width="15.85546875" style="2" customWidth="1"/>
    <col min="3" max="3" width="14.28515625" style="2" customWidth="1"/>
    <col min="4" max="4" width="14.7109375" style="2" customWidth="1"/>
    <col min="5" max="5" width="13.7109375" style="2" customWidth="1"/>
    <col min="6" max="6" width="14.5703125" style="2" customWidth="1"/>
    <col min="7" max="7" width="13.5703125" style="2" customWidth="1"/>
    <col min="8" max="8" width="14.28515625" style="2" customWidth="1"/>
    <col min="9" max="9" width="13.5703125" style="2" customWidth="1"/>
    <col min="10" max="10" width="14.85546875" style="2" customWidth="1"/>
    <col min="11" max="11" width="16.28515625" style="2" customWidth="1"/>
    <col min="12" max="16384" width="9.140625" style="2"/>
  </cols>
  <sheetData>
    <row r="1" spans="1:11" ht="12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2.75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6.5" hidden="1" customHeight="1">
      <c r="A3" s="3"/>
      <c r="B3" s="3"/>
      <c r="C3" s="3"/>
      <c r="D3" s="4"/>
      <c r="E3" s="4"/>
      <c r="F3" s="4"/>
      <c r="G3" s="4"/>
      <c r="H3" s="4"/>
      <c r="I3" s="4"/>
      <c r="J3" s="4"/>
    </row>
    <row r="4" spans="1:11" ht="99.75" customHeight="1">
      <c r="A4" s="31" t="s">
        <v>2</v>
      </c>
      <c r="B4" s="1" t="s">
        <v>14</v>
      </c>
      <c r="C4" s="30" t="s">
        <v>8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19</v>
      </c>
      <c r="I4" s="30" t="s">
        <v>22</v>
      </c>
      <c r="J4" s="30" t="s">
        <v>17</v>
      </c>
      <c r="K4" s="30" t="s">
        <v>21</v>
      </c>
    </row>
    <row r="5" spans="1:11" ht="19.5" customHeight="1">
      <c r="A5" s="32"/>
      <c r="B5" s="28" t="s">
        <v>15</v>
      </c>
      <c r="C5" s="28" t="s">
        <v>15</v>
      </c>
      <c r="D5" s="28" t="s">
        <v>15</v>
      </c>
      <c r="E5" s="28" t="s">
        <v>15</v>
      </c>
      <c r="F5" s="28" t="s">
        <v>15</v>
      </c>
      <c r="G5" s="28" t="s">
        <v>15</v>
      </c>
      <c r="H5" s="28" t="s">
        <v>15</v>
      </c>
      <c r="I5" s="28" t="s">
        <v>15</v>
      </c>
      <c r="J5" s="28" t="s">
        <v>15</v>
      </c>
      <c r="K5" s="28" t="s">
        <v>15</v>
      </c>
    </row>
    <row r="6" spans="1:11" ht="52.5" customHeight="1">
      <c r="A6" s="5" t="s">
        <v>10</v>
      </c>
      <c r="B6" s="17">
        <f>C6+D6+E6+F6+G6+H6+I6+J6+K6</f>
        <v>173777073.87</v>
      </c>
      <c r="C6" s="18">
        <f>C7+565000</f>
        <v>61390816.530000001</v>
      </c>
      <c r="D6" s="18">
        <f>D7+22310</f>
        <v>15685574.75</v>
      </c>
      <c r="E6" s="18">
        <f>E7+159345</f>
        <v>24486506.93</v>
      </c>
      <c r="F6" s="18">
        <f>F7+90000</f>
        <v>6938269.6600000001</v>
      </c>
      <c r="G6" s="18">
        <f>G7+120000</f>
        <v>25169270.379999999</v>
      </c>
      <c r="H6" s="18">
        <f>H7+108071.5</f>
        <v>9608235.620000001</v>
      </c>
      <c r="I6" s="18">
        <f t="shared" ref="I6:J6" si="0">I7</f>
        <v>6818159.2199999997</v>
      </c>
      <c r="J6" s="18">
        <f t="shared" si="0"/>
        <v>8217864.2199999997</v>
      </c>
      <c r="K6" s="18">
        <f>K7+242000</f>
        <v>15462376.559999999</v>
      </c>
    </row>
    <row r="7" spans="1:11" s="6" customFormat="1" ht="27.75" customHeight="1">
      <c r="A7" s="1" t="s">
        <v>3</v>
      </c>
      <c r="B7" s="17">
        <f t="shared" ref="B7:B9" si="1">C7+D7+E7+F7+G7+H7+I7+J7+K7</f>
        <v>172470347.37</v>
      </c>
      <c r="C7" s="15">
        <f>46717217+14108599.53</f>
        <v>60825816.530000001</v>
      </c>
      <c r="D7" s="15">
        <f>12030157.27+3633107.48</f>
        <v>15663264.75</v>
      </c>
      <c r="E7" s="15">
        <f>18684456.17+5642705.76</f>
        <v>24327161.93</v>
      </c>
      <c r="F7" s="15">
        <v>6848269.6600000001</v>
      </c>
      <c r="G7" s="15">
        <f>19239070.38+5810200</f>
        <v>25049270.379999999</v>
      </c>
      <c r="H7" s="15">
        <f>7296593.03+2203571.09</f>
        <v>9500164.120000001</v>
      </c>
      <c r="I7" s="15">
        <f>5236681.43+1581477.79</f>
        <v>6818159.2199999997</v>
      </c>
      <c r="J7" s="14">
        <f>6311723.67+1906140.55</f>
        <v>8217864.2199999997</v>
      </c>
      <c r="K7" s="14">
        <f>11689997.36+3530379.2</f>
        <v>15220376.559999999</v>
      </c>
    </row>
    <row r="8" spans="1:11" ht="60" customHeight="1">
      <c r="A8" s="5" t="s">
        <v>0</v>
      </c>
      <c r="B8" s="17">
        <f t="shared" si="1"/>
        <v>3326166.76</v>
      </c>
      <c r="C8" s="18">
        <f>2238390-565000-21906.49</f>
        <v>1651483.51</v>
      </c>
      <c r="D8" s="18">
        <v>427000</v>
      </c>
      <c r="E8" s="18">
        <v>160000</v>
      </c>
      <c r="F8" s="18">
        <v>142135</v>
      </c>
      <c r="G8" s="18">
        <v>436750</v>
      </c>
      <c r="H8" s="18">
        <v>100000</v>
      </c>
      <c r="I8" s="18">
        <v>152800.25</v>
      </c>
      <c r="J8" s="18">
        <v>194123</v>
      </c>
      <c r="K8" s="18">
        <v>61875</v>
      </c>
    </row>
    <row r="9" spans="1:11" ht="29.25" customHeight="1">
      <c r="A9" s="5" t="s">
        <v>16</v>
      </c>
      <c r="B9" s="17">
        <f t="shared" si="1"/>
        <v>177103240.63</v>
      </c>
      <c r="C9" s="17">
        <f t="shared" ref="C9:J9" si="2">C6+C8</f>
        <v>63042300.039999999</v>
      </c>
      <c r="D9" s="17">
        <f t="shared" si="2"/>
        <v>16112574.75</v>
      </c>
      <c r="E9" s="17">
        <f t="shared" si="2"/>
        <v>24646506.93</v>
      </c>
      <c r="F9" s="17">
        <f t="shared" si="2"/>
        <v>7080404.6600000001</v>
      </c>
      <c r="G9" s="17">
        <f t="shared" si="2"/>
        <v>25606020.379999999</v>
      </c>
      <c r="H9" s="17">
        <f t="shared" si="2"/>
        <v>9708235.620000001</v>
      </c>
      <c r="I9" s="17">
        <f t="shared" si="2"/>
        <v>6970959.4699999997</v>
      </c>
      <c r="J9" s="17">
        <f t="shared" si="2"/>
        <v>8411987.2199999988</v>
      </c>
      <c r="K9" s="17">
        <f t="shared" ref="K9" si="3">K6+K8</f>
        <v>15524251.559999999</v>
      </c>
    </row>
    <row r="10" spans="1:11" ht="45" hidden="1" customHeight="1">
      <c r="A10" s="11" t="s">
        <v>1</v>
      </c>
      <c r="B10" s="12">
        <f t="shared" ref="B10" si="4">C10+D10+E10+F10+G10</f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4"/>
      <c r="I10" s="10"/>
      <c r="J10" s="25"/>
    </row>
    <row r="11" spans="1:11" ht="18" customHeight="1">
      <c r="A11" s="10"/>
      <c r="B11" s="9"/>
      <c r="C11" s="9"/>
      <c r="D11" s="9"/>
      <c r="E11" s="9"/>
      <c r="F11" s="9"/>
      <c r="G11" s="9"/>
      <c r="H11" s="4"/>
      <c r="I11" s="10"/>
      <c r="J11" s="9"/>
    </row>
    <row r="12" spans="1:11" ht="61.5" customHeight="1">
      <c r="A12" s="31" t="s">
        <v>2</v>
      </c>
      <c r="B12" s="30" t="s">
        <v>11</v>
      </c>
      <c r="C12" s="30" t="s">
        <v>9</v>
      </c>
      <c r="D12" s="4"/>
      <c r="E12" s="4"/>
      <c r="F12" s="4"/>
      <c r="G12" s="4"/>
      <c r="H12" s="4"/>
      <c r="I12" s="34"/>
      <c r="J12" s="26"/>
    </row>
    <row r="13" spans="1:11" ht="13.5" customHeight="1">
      <c r="A13" s="32"/>
      <c r="B13" s="28" t="s">
        <v>15</v>
      </c>
      <c r="C13" s="28" t="s">
        <v>15</v>
      </c>
      <c r="D13" s="4"/>
      <c r="E13" s="7"/>
      <c r="F13" s="4"/>
      <c r="G13" s="4"/>
      <c r="H13" s="4"/>
      <c r="I13" s="34"/>
      <c r="J13" s="29"/>
    </row>
    <row r="14" spans="1:11" ht="59.25" customHeight="1">
      <c r="A14" s="5" t="s">
        <v>10</v>
      </c>
      <c r="B14" s="20">
        <f>B15+100000+105000</f>
        <v>1655658.5</v>
      </c>
      <c r="C14" s="20">
        <f>C15+14195</f>
        <v>1386272.4</v>
      </c>
      <c r="D14" s="4"/>
      <c r="E14" s="7"/>
      <c r="F14" s="4"/>
      <c r="G14" s="4"/>
      <c r="H14" s="4"/>
      <c r="I14" s="10"/>
      <c r="J14" s="21"/>
    </row>
    <row r="15" spans="1:11">
      <c r="A15" s="1" t="s">
        <v>3</v>
      </c>
      <c r="B15" s="14">
        <f>1114177.04+336481.46</f>
        <v>1450658.5</v>
      </c>
      <c r="C15" s="14">
        <f>1450658.5-78581.1</f>
        <v>1372077.4</v>
      </c>
      <c r="D15" s="4"/>
      <c r="E15" s="16"/>
      <c r="F15" s="4"/>
      <c r="G15" s="4"/>
      <c r="H15" s="4"/>
      <c r="I15" s="22"/>
      <c r="J15" s="23"/>
    </row>
    <row r="16" spans="1:11" ht="60" customHeight="1">
      <c r="A16" s="11" t="s">
        <v>0</v>
      </c>
      <c r="B16" s="19">
        <v>57905</v>
      </c>
      <c r="C16" s="19">
        <v>34935</v>
      </c>
      <c r="D16" s="4"/>
      <c r="E16" s="16"/>
      <c r="F16" s="4"/>
      <c r="G16" s="4"/>
      <c r="H16" s="4"/>
      <c r="I16" s="10"/>
      <c r="J16" s="21"/>
    </row>
    <row r="17" spans="1:10" ht="31.5" hidden="1" customHeight="1">
      <c r="A17" s="5" t="s">
        <v>13</v>
      </c>
      <c r="B17" s="20">
        <v>0</v>
      </c>
      <c r="C17" s="20">
        <v>0</v>
      </c>
      <c r="D17" s="4"/>
      <c r="E17" s="4"/>
      <c r="F17" s="4"/>
      <c r="G17" s="4"/>
      <c r="H17" s="4"/>
      <c r="I17" s="10"/>
      <c r="J17" s="21"/>
    </row>
    <row r="18" spans="1:10" ht="37.5" customHeight="1">
      <c r="A18" s="5" t="s">
        <v>16</v>
      </c>
      <c r="B18" s="17">
        <f>B14+B16</f>
        <v>1713563.5</v>
      </c>
      <c r="C18" s="17">
        <f>C14+C16</f>
        <v>1421207.4</v>
      </c>
      <c r="D18" s="4"/>
      <c r="E18" s="16"/>
      <c r="F18" s="4"/>
      <c r="G18" s="4"/>
      <c r="H18" s="4"/>
      <c r="I18" s="10"/>
      <c r="J18" s="24"/>
    </row>
    <row r="19" spans="1:10">
      <c r="C19" s="4"/>
      <c r="D19" s="4"/>
      <c r="E19" s="7"/>
      <c r="F19" s="4"/>
      <c r="G19" s="4"/>
      <c r="H19" s="4"/>
      <c r="I19" s="10"/>
      <c r="J19" s="9"/>
    </row>
    <row r="20" spans="1:10" ht="53.25" customHeight="1">
      <c r="A20" s="31" t="s">
        <v>2</v>
      </c>
      <c r="B20" s="30" t="s">
        <v>20</v>
      </c>
      <c r="E20" s="8"/>
      <c r="G20" s="8"/>
      <c r="I20" s="27"/>
      <c r="J20" s="26"/>
    </row>
    <row r="21" spans="1:10">
      <c r="A21" s="32"/>
      <c r="B21" s="28" t="s">
        <v>15</v>
      </c>
      <c r="C21" s="8"/>
      <c r="I21" s="27"/>
      <c r="J21" s="29"/>
    </row>
    <row r="22" spans="1:10" ht="51">
      <c r="A22" s="5" t="s">
        <v>12</v>
      </c>
      <c r="B22" s="20">
        <f>B23+335568</f>
        <v>27040758.479999997</v>
      </c>
      <c r="C22" s="8"/>
      <c r="I22" s="10"/>
      <c r="J22" s="21"/>
    </row>
    <row r="23" spans="1:10">
      <c r="A23" s="1" t="s">
        <v>3</v>
      </c>
      <c r="B23" s="14">
        <f>20510898.99+6194291.49</f>
        <v>26705190.479999997</v>
      </c>
      <c r="I23" s="22"/>
      <c r="J23" s="23"/>
    </row>
    <row r="24" spans="1:10" ht="63.75">
      <c r="A24" s="5" t="s">
        <v>0</v>
      </c>
      <c r="B24" s="20">
        <v>12776563.800000001</v>
      </c>
      <c r="I24" s="10"/>
      <c r="J24" s="21"/>
    </row>
    <row r="25" spans="1:10" ht="25.5" hidden="1">
      <c r="A25" s="5" t="s">
        <v>13</v>
      </c>
      <c r="B25" s="20"/>
      <c r="I25" s="10"/>
      <c r="J25" s="21"/>
    </row>
    <row r="26" spans="1:10" ht="38.25">
      <c r="A26" s="5" t="s">
        <v>1</v>
      </c>
      <c r="B26" s="20">
        <f>116873+29406</f>
        <v>146279</v>
      </c>
      <c r="I26" s="10"/>
      <c r="J26" s="24"/>
    </row>
    <row r="27" spans="1:10">
      <c r="A27" s="5" t="s">
        <v>16</v>
      </c>
      <c r="B27" s="17">
        <f>B22+B24+B26+B25</f>
        <v>39963601.280000001</v>
      </c>
    </row>
  </sheetData>
  <mergeCells count="5">
    <mergeCell ref="A12:A13"/>
    <mergeCell ref="A1:J2"/>
    <mergeCell ref="A20:A21"/>
    <mergeCell ref="A4:A5"/>
    <mergeCell ref="I12:I13"/>
  </mergeCells>
  <pageMargins left="0.15748031496062992" right="0.15748031496062992" top="0.31496062992125984" bottom="0.15748031496062992" header="0.31496062992125984" footer="0.1574803149606299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2025-11-18T09:10:00Z</dcterms:modified>
</cp:coreProperties>
</file>